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посл.дума с приказом" sheetId="5" r:id="rId1"/>
  </sheets>
  <calcPr calcId="145621" refMode="R1C1"/>
</workbook>
</file>

<file path=xl/calcChain.xml><?xml version="1.0" encoding="utf-8"?>
<calcChain xmlns="http://schemas.openxmlformats.org/spreadsheetml/2006/main">
  <c r="M32" i="5" l="1"/>
  <c r="M31" i="5"/>
  <c r="L32" i="5"/>
  <c r="L31" i="5" s="1"/>
  <c r="K32" i="5"/>
  <c r="K31" i="5" s="1"/>
  <c r="M27" i="5"/>
  <c r="M26" i="5" s="1"/>
  <c r="L27" i="5"/>
  <c r="L26" i="5" s="1"/>
  <c r="K27" i="5"/>
  <c r="K26" i="5" s="1"/>
  <c r="M21" i="5"/>
  <c r="L21" i="5"/>
  <c r="K21" i="5"/>
  <c r="M20" i="5"/>
  <c r="M19" i="5" s="1"/>
  <c r="L20" i="5"/>
  <c r="K20" i="5"/>
  <c r="L19" i="5"/>
  <c r="K19" i="5"/>
  <c r="M37" i="5" l="1"/>
  <c r="M40" i="5" s="1"/>
  <c r="L37" i="5"/>
  <c r="L40" i="5" s="1"/>
  <c r="K37" i="5"/>
  <c r="K40" i="5" s="1"/>
  <c r="J37" i="5"/>
  <c r="J40" i="5" s="1"/>
  <c r="I37" i="5"/>
  <c r="I40" i="5" s="1"/>
  <c r="H37" i="5"/>
  <c r="H40" i="5" s="1"/>
  <c r="G37" i="5"/>
  <c r="G40" i="5" s="1"/>
  <c r="M36" i="5"/>
  <c r="L36" i="5"/>
  <c r="K36" i="5"/>
  <c r="F34" i="5"/>
  <c r="F33" i="5"/>
  <c r="J32" i="5"/>
  <c r="J36" i="5" s="1"/>
  <c r="I32" i="5"/>
  <c r="I36" i="5" s="1"/>
  <c r="H32" i="5"/>
  <c r="H36" i="5" s="1"/>
  <c r="G32" i="5"/>
  <c r="G36" i="5" s="1"/>
  <c r="M35" i="5"/>
  <c r="L35" i="5"/>
  <c r="K35" i="5"/>
  <c r="J31" i="5"/>
  <c r="J35" i="5" s="1"/>
  <c r="I31" i="5"/>
  <c r="I35" i="5" s="1"/>
  <c r="G31" i="5"/>
  <c r="G35" i="5" s="1"/>
  <c r="M29" i="5"/>
  <c r="L29" i="5"/>
  <c r="K29" i="5"/>
  <c r="M28" i="5"/>
  <c r="L28" i="5"/>
  <c r="K28" i="5"/>
  <c r="J27" i="5"/>
  <c r="J29" i="5" s="1"/>
  <c r="I27" i="5"/>
  <c r="I29" i="5" s="1"/>
  <c r="H27" i="5"/>
  <c r="H29" i="5" s="1"/>
  <c r="G27" i="5"/>
  <c r="G29" i="5" s="1"/>
  <c r="F27" i="5"/>
  <c r="F29" i="5" s="1"/>
  <c r="H26" i="5"/>
  <c r="H28" i="5" s="1"/>
  <c r="G26" i="5"/>
  <c r="G28" i="5" s="1"/>
  <c r="M24" i="5"/>
  <c r="L24" i="5"/>
  <c r="K24" i="5"/>
  <c r="M23" i="5"/>
  <c r="L23" i="5"/>
  <c r="K23" i="5"/>
  <c r="F22" i="5"/>
  <c r="J21" i="5"/>
  <c r="I21" i="5"/>
  <c r="H21" i="5"/>
  <c r="G21" i="5"/>
  <c r="J20" i="5"/>
  <c r="I20" i="5"/>
  <c r="H20" i="5"/>
  <c r="G20" i="5"/>
  <c r="J19" i="5"/>
  <c r="I19" i="5"/>
  <c r="H19" i="5"/>
  <c r="F18" i="5"/>
  <c r="F17" i="5"/>
  <c r="J16" i="5"/>
  <c r="I16" i="5"/>
  <c r="I24" i="5" s="1"/>
  <c r="H16" i="5"/>
  <c r="H24" i="5" s="1"/>
  <c r="G16" i="5"/>
  <c r="I15" i="5"/>
  <c r="I23" i="5" s="1"/>
  <c r="H15" i="5"/>
  <c r="H23" i="5" s="1"/>
  <c r="J26" i="5" l="1"/>
  <c r="J28" i="5" s="1"/>
  <c r="J24" i="5"/>
  <c r="J15" i="5"/>
  <c r="J23" i="5" s="1"/>
  <c r="H39" i="5"/>
  <c r="H38" i="5" s="1"/>
  <c r="G24" i="5"/>
  <c r="F16" i="5"/>
  <c r="H31" i="5"/>
  <c r="H35" i="5" s="1"/>
  <c r="F35" i="5" s="1"/>
  <c r="F20" i="5"/>
  <c r="F21" i="5"/>
  <c r="J39" i="5"/>
  <c r="M39" i="5"/>
  <c r="M38" i="5" s="1"/>
  <c r="L39" i="5"/>
  <c r="L38" i="5" s="1"/>
  <c r="K39" i="5"/>
  <c r="K38" i="5" s="1"/>
  <c r="F40" i="5"/>
  <c r="F36" i="5"/>
  <c r="J38" i="5"/>
  <c r="F37" i="5"/>
  <c r="F32" i="5"/>
  <c r="F31" i="5" s="1"/>
  <c r="I26" i="5"/>
  <c r="G15" i="5"/>
  <c r="F15" i="5" s="1"/>
  <c r="F24" i="5"/>
  <c r="G19" i="5"/>
  <c r="F19" i="5" s="1"/>
  <c r="I28" i="5" l="1"/>
  <c r="I39" i="5" s="1"/>
  <c r="I38" i="5" s="1"/>
  <c r="F26" i="5"/>
  <c r="F28" i="5" s="1"/>
  <c r="G23" i="5"/>
  <c r="G39" i="5" s="1"/>
  <c r="G38" i="5" s="1"/>
  <c r="F38" i="5" s="1"/>
  <c r="F23" i="5"/>
  <c r="F39" i="5" l="1"/>
</calcChain>
</file>

<file path=xl/sharedStrings.xml><?xml version="1.0" encoding="utf-8"?>
<sst xmlns="http://schemas.openxmlformats.org/spreadsheetml/2006/main" count="84" uniqueCount="52">
  <si>
    <t>Координатор: Департамент муниципальной собственности Администрации города Ханты-Мансийска.</t>
  </si>
  <si>
    <t xml:space="preserve"> Всего  </t>
  </si>
  <si>
    <t>1.1.</t>
  </si>
  <si>
    <t xml:space="preserve">Бюджет города </t>
  </si>
  <si>
    <t>1.2.</t>
  </si>
  <si>
    <t>1.3.</t>
  </si>
  <si>
    <t xml:space="preserve">Итого по задаче 1                                                </t>
  </si>
  <si>
    <t>Задача 2. Совершенствование системы учета земельных участков как объектов муниципальной собственности</t>
  </si>
  <si>
    <t>2.1.</t>
  </si>
  <si>
    <t xml:space="preserve">Итого по задаче 2                                                </t>
  </si>
  <si>
    <t>3.1.</t>
  </si>
  <si>
    <t>3.2.</t>
  </si>
  <si>
    <t>Срок реализации: с 2014 по 2020 год включительно.</t>
  </si>
  <si>
    <t>№ п/п</t>
  </si>
  <si>
    <t>Мероприятия программы</t>
  </si>
  <si>
    <t>Главные распорядители бюджетных средств</t>
  </si>
  <si>
    <t>Исполнители программы</t>
  </si>
  <si>
    <t>Источники финансирования</t>
  </si>
  <si>
    <t>Финансовые затраты на реализацию, тыс. руб.</t>
  </si>
  <si>
    <t>2014 г.</t>
  </si>
  <si>
    <t>2015 г.</t>
  </si>
  <si>
    <t>2016 г.</t>
  </si>
  <si>
    <t xml:space="preserve">Цель: Формирование эффективного управления муниципальным имуществом города Ханты-Мансийска, позволяющего обеспечить оптимальный состав имущества для исполнения своих полномочий органами местного самоуправления, учет и контроль использования муниципального имущества                              </t>
  </si>
  <si>
    <t xml:space="preserve">Задача 1. Формирование состава и структуры муниципального имущества, предназначенного для решения вопросов местного значения        </t>
  </si>
  <si>
    <t>2017 г.</t>
  </si>
  <si>
    <t>2018 г.</t>
  </si>
  <si>
    <t>2019 г.</t>
  </si>
  <si>
    <t>2020 г.</t>
  </si>
  <si>
    <t xml:space="preserve">Организация обеспечения формирования состава и структуры муниципального  имущества, в том числе  формирование земельных участков               </t>
  </si>
  <si>
    <t>Департамент муниципальной собственности Администрации города Ханты-Мансийска</t>
  </si>
  <si>
    <t>Департамент муниципальной собственности Администрации города Ханты-Мансийска, МКУ "Дирекция по содержанию имущества казны"</t>
  </si>
  <si>
    <t xml:space="preserve">Внедрение АИС  "Имущественный фонд"    </t>
  </si>
  <si>
    <t xml:space="preserve">Обеспечение государственной регистрации права  собственности муниципального образования городской округ город Ханты-Мансийск         </t>
  </si>
  <si>
    <t xml:space="preserve">Организация  обеспечения деятельности Департамента муниципальной собственности Администрации города Ханты-Мансийска     </t>
  </si>
  <si>
    <t>Организация  обеспечения деятельности МКУ "Дирекция по содержанию имущества казны"</t>
  </si>
  <si>
    <t>МКУ "Дирекция по содержанию имущества казны"</t>
  </si>
  <si>
    <t xml:space="preserve">Организация обеспечения  совершенствования системы учета земельных участков как объектов муниципальной собственности                   </t>
  </si>
  <si>
    <t xml:space="preserve">Задача 3. Обеспечение контроля за сохранностью муниципального имущества и иной защиты имущественных  интересов города Ханты-Мансийска   </t>
  </si>
  <si>
    <t xml:space="preserve">Организация обеспечения контроля за сохранностью муниципального имущества      </t>
  </si>
  <si>
    <t>Бюджет автономного округа</t>
  </si>
  <si>
    <t xml:space="preserve">Проведение  проверок использования муниципального имущества     </t>
  </si>
  <si>
    <t>Наименование программы: «Основные направления развития в области управления и распоряжения муниципальной собственностью города Ханты-Мансийска на 2014 - 2020 годы».</t>
  </si>
  <si>
    <t>Перечень</t>
  </si>
  <si>
    <t>Всего</t>
  </si>
  <si>
    <t>Финансирование не предуссмотрено</t>
  </si>
  <si>
    <t xml:space="preserve">Всего     </t>
  </si>
  <si>
    <t xml:space="preserve">Итого по задаче 3                                      </t>
  </si>
  <si>
    <t xml:space="preserve">Бюджет города   </t>
  </si>
  <si>
    <t xml:space="preserve">Всего по программе                                      </t>
  </si>
  <si>
    <t xml:space="preserve">Бюджет автономного округа   </t>
  </si>
  <si>
    <t>Таблица 2</t>
  </si>
  <si>
    <t>программных мероприятий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</si>
</sst>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7" workbookViewId="0">
      <selection sqref="A1:M40"/>
    </sheetView>
  </sheetViews>
  <sheetFormatPr defaultRowHeight="12.75" x14ac:dyDescent="0.2"/>
  <cols>
    <col min="1" max="1" width="4.28515625" style="1" customWidth="1"/>
    <col min="2" max="2" width="16.7109375" style="1" customWidth="1"/>
    <col min="3" max="3" width="14.42578125" style="1" customWidth="1"/>
    <col min="4" max="5" width="14.5703125" style="1" customWidth="1"/>
    <col min="6" max="6" width="9.5703125" style="1" customWidth="1"/>
    <col min="7" max="7" width="9.5703125" style="3" customWidth="1"/>
    <col min="8" max="10" width="9.5703125" style="1" customWidth="1"/>
    <col min="11" max="11" width="10" style="1" customWidth="1"/>
    <col min="12" max="12" width="9.85546875" style="1" customWidth="1"/>
    <col min="13" max="13" width="10.140625" style="1" customWidth="1"/>
    <col min="14" max="16384" width="9.140625" style="1"/>
  </cols>
  <sheetData>
    <row r="1" spans="1:13" x14ac:dyDescent="0.2">
      <c r="A1" s="40" t="s">
        <v>50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x14ac:dyDescent="0.2">
      <c r="A3" s="38" t="s">
        <v>42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x14ac:dyDescent="0.2">
      <c r="A4" s="38" t="s">
        <v>51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x14ac:dyDescent="0.2">
      <c r="A5" s="2"/>
    </row>
    <row r="6" spans="1:13" x14ac:dyDescent="0.2">
      <c r="A6" s="37" t="s">
        <v>41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">
      <c r="A7" s="37" t="s">
        <v>12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x14ac:dyDescent="0.2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3" x14ac:dyDescent="0.2">
      <c r="A9" s="2"/>
    </row>
    <row r="10" spans="1:13" ht="30" customHeight="1" x14ac:dyDescent="0.2">
      <c r="A10" s="27" t="s">
        <v>13</v>
      </c>
      <c r="B10" s="27" t="s">
        <v>14</v>
      </c>
      <c r="C10" s="27" t="s">
        <v>15</v>
      </c>
      <c r="D10" s="27" t="s">
        <v>16</v>
      </c>
      <c r="E10" s="27" t="s">
        <v>17</v>
      </c>
      <c r="F10" s="27" t="s">
        <v>18</v>
      </c>
      <c r="G10" s="27"/>
      <c r="H10" s="27"/>
      <c r="I10" s="27"/>
      <c r="J10" s="27"/>
      <c r="K10" s="27"/>
      <c r="L10" s="27"/>
      <c r="M10" s="27"/>
    </row>
    <row r="11" spans="1:13" ht="20.25" customHeight="1" x14ac:dyDescent="0.2">
      <c r="A11" s="27"/>
      <c r="B11" s="27"/>
      <c r="C11" s="27"/>
      <c r="D11" s="27"/>
      <c r="E11" s="27"/>
      <c r="F11" s="17" t="s">
        <v>1</v>
      </c>
      <c r="G11" s="4" t="s">
        <v>19</v>
      </c>
      <c r="H11" s="17" t="s">
        <v>20</v>
      </c>
      <c r="I11" s="17" t="s">
        <v>21</v>
      </c>
      <c r="J11" s="17" t="s">
        <v>24</v>
      </c>
      <c r="K11" s="17" t="s">
        <v>25</v>
      </c>
      <c r="L11" s="17" t="s">
        <v>26</v>
      </c>
      <c r="M11" s="17" t="s">
        <v>27</v>
      </c>
    </row>
    <row r="12" spans="1:13" x14ac:dyDescent="0.2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4">
        <v>7</v>
      </c>
      <c r="H12" s="17">
        <v>8</v>
      </c>
      <c r="I12" s="17"/>
      <c r="J12" s="17"/>
      <c r="K12" s="17"/>
      <c r="L12" s="17"/>
      <c r="M12" s="17">
        <v>9</v>
      </c>
    </row>
    <row r="13" spans="1:13" ht="29.25" customHeight="1" x14ac:dyDescent="0.2">
      <c r="A13" s="34" t="s">
        <v>22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6"/>
    </row>
    <row r="14" spans="1:13" ht="18.75" customHeight="1" x14ac:dyDescent="0.2">
      <c r="A14" s="26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ht="74.25" customHeight="1" x14ac:dyDescent="0.2">
      <c r="A15" s="30" t="s">
        <v>2</v>
      </c>
      <c r="B15" s="32" t="s">
        <v>28</v>
      </c>
      <c r="C15" s="30" t="s">
        <v>29</v>
      </c>
      <c r="D15" s="30" t="s">
        <v>30</v>
      </c>
      <c r="E15" s="16" t="s">
        <v>43</v>
      </c>
      <c r="F15" s="7">
        <f>SUM(G15:M15)</f>
        <v>47711.85</v>
      </c>
      <c r="G15" s="8">
        <f>G16</f>
        <v>6306.85</v>
      </c>
      <c r="H15" s="8">
        <f t="shared" ref="H15:I15" si="0">H16</f>
        <v>9005</v>
      </c>
      <c r="I15" s="8">
        <f t="shared" si="0"/>
        <v>6480</v>
      </c>
      <c r="J15" s="8">
        <f>J16</f>
        <v>6480</v>
      </c>
      <c r="K15" s="8">
        <v>6480</v>
      </c>
      <c r="L15" s="8">
        <v>6480</v>
      </c>
      <c r="M15" s="7">
        <v>6480</v>
      </c>
    </row>
    <row r="16" spans="1:13" ht="56.25" customHeight="1" x14ac:dyDescent="0.2">
      <c r="A16" s="31"/>
      <c r="B16" s="33"/>
      <c r="C16" s="31"/>
      <c r="D16" s="31"/>
      <c r="E16" s="16" t="s">
        <v>3</v>
      </c>
      <c r="F16" s="7">
        <f>SUM(G16:M16)</f>
        <v>47711.85</v>
      </c>
      <c r="G16" s="8">
        <f>5753.72+297.3+255.83</f>
        <v>6306.85</v>
      </c>
      <c r="H16" s="7">
        <f>3300+4500+800+300+100+5</f>
        <v>9005</v>
      </c>
      <c r="I16" s="7">
        <f>2400+1840+800+300+800+50+245+5+40</f>
        <v>6480</v>
      </c>
      <c r="J16" s="7">
        <f>2400+1840+800+300+800+50+245+5+40</f>
        <v>6480</v>
      </c>
      <c r="K16" s="7">
        <v>6480</v>
      </c>
      <c r="L16" s="7">
        <v>6480</v>
      </c>
      <c r="M16" s="7">
        <v>6480</v>
      </c>
    </row>
    <row r="17" spans="1:13" ht="129" hidden="1" customHeight="1" x14ac:dyDescent="0.2">
      <c r="A17" s="17" t="s">
        <v>4</v>
      </c>
      <c r="B17" s="11" t="s">
        <v>31</v>
      </c>
      <c r="C17" s="17" t="s">
        <v>29</v>
      </c>
      <c r="D17" s="17" t="s">
        <v>30</v>
      </c>
      <c r="E17" s="16" t="s">
        <v>44</v>
      </c>
      <c r="F17" s="7">
        <f t="shared" ref="F17:F22" si="1">G17+H17+I17+J17+K17+L17+M17</f>
        <v>0</v>
      </c>
      <c r="G17" s="8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ht="116.25" hidden="1" customHeight="1" x14ac:dyDescent="0.2">
      <c r="A18" s="17" t="s">
        <v>5</v>
      </c>
      <c r="B18" s="11" t="s">
        <v>32</v>
      </c>
      <c r="C18" s="17" t="s">
        <v>29</v>
      </c>
      <c r="D18" s="17" t="s">
        <v>29</v>
      </c>
      <c r="E18" s="16" t="s">
        <v>44</v>
      </c>
      <c r="F18" s="7">
        <f t="shared" si="1"/>
        <v>0</v>
      </c>
      <c r="G18" s="8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64.5" customHeight="1" x14ac:dyDescent="0.2">
      <c r="A19" s="30" t="s">
        <v>4</v>
      </c>
      <c r="B19" s="32" t="s">
        <v>33</v>
      </c>
      <c r="C19" s="30" t="s">
        <v>29</v>
      </c>
      <c r="D19" s="30" t="s">
        <v>30</v>
      </c>
      <c r="E19" s="16" t="s">
        <v>43</v>
      </c>
      <c r="F19" s="7">
        <f>SUM(G19:M19)</f>
        <v>556731.35</v>
      </c>
      <c r="G19" s="8">
        <f>G20</f>
        <v>68317.349999999991</v>
      </c>
      <c r="H19" s="8">
        <f t="shared" ref="H19:M19" si="2">H20</f>
        <v>80696</v>
      </c>
      <c r="I19" s="8">
        <f t="shared" si="2"/>
        <v>81426</v>
      </c>
      <c r="J19" s="8">
        <f t="shared" si="2"/>
        <v>81573</v>
      </c>
      <c r="K19" s="8">
        <f t="shared" si="2"/>
        <v>81573</v>
      </c>
      <c r="L19" s="8">
        <f t="shared" si="2"/>
        <v>81573</v>
      </c>
      <c r="M19" s="8">
        <f t="shared" si="2"/>
        <v>81573</v>
      </c>
    </row>
    <row r="20" spans="1:13" ht="62.25" customHeight="1" x14ac:dyDescent="0.2">
      <c r="A20" s="31"/>
      <c r="B20" s="33"/>
      <c r="C20" s="31"/>
      <c r="D20" s="31"/>
      <c r="E20" s="16" t="s">
        <v>3</v>
      </c>
      <c r="F20" s="7">
        <f t="shared" si="1"/>
        <v>556731.35</v>
      </c>
      <c r="G20" s="8">
        <f>60984.7+5446+1886.65</f>
        <v>68317.349999999991</v>
      </c>
      <c r="H20" s="7">
        <f>70558+10138</f>
        <v>80696</v>
      </c>
      <c r="I20" s="7">
        <f>71288+10138</f>
        <v>81426</v>
      </c>
      <c r="J20" s="7">
        <f>71435+10138</f>
        <v>81573</v>
      </c>
      <c r="K20" s="7">
        <f t="shared" ref="K20:M20" si="3">71435+10138</f>
        <v>81573</v>
      </c>
      <c r="L20" s="7">
        <f t="shared" si="3"/>
        <v>81573</v>
      </c>
      <c r="M20" s="7">
        <f t="shared" si="3"/>
        <v>81573</v>
      </c>
    </row>
    <row r="21" spans="1:13" ht="36" customHeight="1" x14ac:dyDescent="0.2">
      <c r="A21" s="30" t="s">
        <v>5</v>
      </c>
      <c r="B21" s="32" t="s">
        <v>34</v>
      </c>
      <c r="C21" s="30" t="s">
        <v>29</v>
      </c>
      <c r="D21" s="30" t="s">
        <v>35</v>
      </c>
      <c r="E21" s="16" t="s">
        <v>43</v>
      </c>
      <c r="F21" s="7">
        <f>SUM(G21:M21)</f>
        <v>274136.91000000003</v>
      </c>
      <c r="G21" s="8">
        <f>G22</f>
        <v>40525.870000000003</v>
      </c>
      <c r="H21" s="8">
        <f t="shared" ref="H21:M21" si="4">H22</f>
        <v>38533.78</v>
      </c>
      <c r="I21" s="8">
        <f t="shared" si="4"/>
        <v>39034.26</v>
      </c>
      <c r="J21" s="8">
        <f t="shared" si="4"/>
        <v>39010.75</v>
      </c>
      <c r="K21" s="8">
        <f t="shared" si="4"/>
        <v>39010.75</v>
      </c>
      <c r="L21" s="8">
        <f t="shared" si="4"/>
        <v>39010.75</v>
      </c>
      <c r="M21" s="8">
        <f t="shared" si="4"/>
        <v>39010.75</v>
      </c>
    </row>
    <row r="22" spans="1:13" ht="47.25" customHeight="1" x14ac:dyDescent="0.2">
      <c r="A22" s="31"/>
      <c r="B22" s="33"/>
      <c r="C22" s="31"/>
      <c r="D22" s="31"/>
      <c r="E22" s="16" t="s">
        <v>3</v>
      </c>
      <c r="F22" s="7">
        <f t="shared" si="1"/>
        <v>274136.91000000003</v>
      </c>
      <c r="G22" s="8">
        <v>40525.870000000003</v>
      </c>
      <c r="H22" s="7">
        <v>38533.78</v>
      </c>
      <c r="I22" s="7">
        <v>39034.26</v>
      </c>
      <c r="J22" s="7">
        <v>39010.75</v>
      </c>
      <c r="K22" s="7">
        <v>39010.75</v>
      </c>
      <c r="L22" s="7">
        <v>39010.75</v>
      </c>
      <c r="M22" s="7">
        <v>39010.75</v>
      </c>
    </row>
    <row r="23" spans="1:13" s="5" customFormat="1" ht="22.5" customHeight="1" x14ac:dyDescent="0.2">
      <c r="A23" s="20" t="s">
        <v>6</v>
      </c>
      <c r="B23" s="21"/>
      <c r="C23" s="21"/>
      <c r="D23" s="22"/>
      <c r="E23" s="12" t="s">
        <v>43</v>
      </c>
      <c r="F23" s="9">
        <f t="shared" ref="F23:M24" si="5">SUM(F15,F19,F21)</f>
        <v>878580.11</v>
      </c>
      <c r="G23" s="10">
        <f>SUM(G15,G19,G21)</f>
        <v>115150.07</v>
      </c>
      <c r="H23" s="9">
        <f t="shared" si="5"/>
        <v>128234.78</v>
      </c>
      <c r="I23" s="9">
        <f t="shared" si="5"/>
        <v>126940.26000000001</v>
      </c>
      <c r="J23" s="9">
        <f t="shared" si="5"/>
        <v>127063.75</v>
      </c>
      <c r="K23" s="9">
        <f t="shared" si="5"/>
        <v>127063.75</v>
      </c>
      <c r="L23" s="9">
        <f t="shared" si="5"/>
        <v>127063.75</v>
      </c>
      <c r="M23" s="9">
        <f t="shared" si="5"/>
        <v>127063.75</v>
      </c>
    </row>
    <row r="24" spans="1:13" s="5" customFormat="1" ht="21" customHeight="1" x14ac:dyDescent="0.2">
      <c r="A24" s="23"/>
      <c r="B24" s="24"/>
      <c r="C24" s="24"/>
      <c r="D24" s="25"/>
      <c r="E24" s="12" t="s">
        <v>3</v>
      </c>
      <c r="F24" s="9">
        <f t="shared" si="5"/>
        <v>878580.11</v>
      </c>
      <c r="G24" s="10">
        <f t="shared" si="5"/>
        <v>115150.07</v>
      </c>
      <c r="H24" s="9">
        <f t="shared" si="5"/>
        <v>128234.78</v>
      </c>
      <c r="I24" s="9">
        <f t="shared" si="5"/>
        <v>126940.26000000001</v>
      </c>
      <c r="J24" s="9">
        <f t="shared" si="5"/>
        <v>127063.75</v>
      </c>
      <c r="K24" s="9">
        <f t="shared" si="5"/>
        <v>127063.75</v>
      </c>
      <c r="L24" s="9">
        <f t="shared" si="5"/>
        <v>127063.75</v>
      </c>
      <c r="M24" s="9">
        <f t="shared" si="5"/>
        <v>127063.75</v>
      </c>
    </row>
    <row r="25" spans="1:13" ht="21.75" customHeight="1" x14ac:dyDescent="0.2">
      <c r="A25" s="26" t="s">
        <v>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ht="75" customHeight="1" x14ac:dyDescent="0.2">
      <c r="A26" s="30" t="s">
        <v>8</v>
      </c>
      <c r="B26" s="30" t="s">
        <v>36</v>
      </c>
      <c r="C26" s="30" t="s">
        <v>29</v>
      </c>
      <c r="D26" s="30" t="s">
        <v>30</v>
      </c>
      <c r="E26" s="16" t="s">
        <v>43</v>
      </c>
      <c r="F26" s="7">
        <f>SUM(G26:M26)</f>
        <v>74238</v>
      </c>
      <c r="G26" s="8">
        <f>G27</f>
        <v>34464</v>
      </c>
      <c r="H26" s="8">
        <f t="shared" ref="H26:M26" si="6">H27</f>
        <v>5564</v>
      </c>
      <c r="I26" s="8">
        <f t="shared" si="6"/>
        <v>22210</v>
      </c>
      <c r="J26" s="8">
        <f t="shared" si="6"/>
        <v>3000</v>
      </c>
      <c r="K26" s="8">
        <f t="shared" si="6"/>
        <v>3000</v>
      </c>
      <c r="L26" s="8">
        <f t="shared" si="6"/>
        <v>3000</v>
      </c>
      <c r="M26" s="8">
        <f t="shared" si="6"/>
        <v>3000</v>
      </c>
    </row>
    <row r="27" spans="1:13" ht="61.5" customHeight="1" x14ac:dyDescent="0.2">
      <c r="A27" s="31"/>
      <c r="B27" s="31"/>
      <c r="C27" s="31"/>
      <c r="D27" s="31"/>
      <c r="E27" s="16" t="s">
        <v>3</v>
      </c>
      <c r="F27" s="7">
        <f>G27+H27+I27+J27+K27+L27+M27</f>
        <v>74238</v>
      </c>
      <c r="G27" s="8">
        <f>30689+3775</f>
        <v>34464</v>
      </c>
      <c r="H27" s="7">
        <f>1000+4564</f>
        <v>5564</v>
      </c>
      <c r="I27" s="7">
        <f>3000+19210</f>
        <v>22210</v>
      </c>
      <c r="J27" s="7">
        <f>3000</f>
        <v>3000</v>
      </c>
      <c r="K27" s="7">
        <f>3000</f>
        <v>3000</v>
      </c>
      <c r="L27" s="7">
        <f>3000</f>
        <v>3000</v>
      </c>
      <c r="M27" s="7">
        <f>3000</f>
        <v>3000</v>
      </c>
    </row>
    <row r="28" spans="1:13" s="5" customFormat="1" ht="18.75" customHeight="1" x14ac:dyDescent="0.2">
      <c r="A28" s="20" t="s">
        <v>9</v>
      </c>
      <c r="B28" s="21"/>
      <c r="C28" s="21"/>
      <c r="D28" s="22"/>
      <c r="E28" s="13" t="s">
        <v>43</v>
      </c>
      <c r="F28" s="9">
        <f t="shared" ref="F28:M29" si="7">SUM(F26)</f>
        <v>74238</v>
      </c>
      <c r="G28" s="10">
        <f>SUM(G26)</f>
        <v>34464</v>
      </c>
      <c r="H28" s="9">
        <f t="shared" si="7"/>
        <v>5564</v>
      </c>
      <c r="I28" s="9">
        <f t="shared" si="7"/>
        <v>22210</v>
      </c>
      <c r="J28" s="9">
        <f t="shared" si="7"/>
        <v>3000</v>
      </c>
      <c r="K28" s="9">
        <f t="shared" si="7"/>
        <v>3000</v>
      </c>
      <c r="L28" s="9">
        <f t="shared" si="7"/>
        <v>3000</v>
      </c>
      <c r="M28" s="9">
        <f t="shared" si="7"/>
        <v>3000</v>
      </c>
    </row>
    <row r="29" spans="1:13" s="5" customFormat="1" ht="20.25" customHeight="1" x14ac:dyDescent="0.2">
      <c r="A29" s="23"/>
      <c r="B29" s="24"/>
      <c r="C29" s="24"/>
      <c r="D29" s="25"/>
      <c r="E29" s="13" t="s">
        <v>3</v>
      </c>
      <c r="F29" s="9">
        <f t="shared" si="7"/>
        <v>74238</v>
      </c>
      <c r="G29" s="10">
        <f t="shared" si="7"/>
        <v>34464</v>
      </c>
      <c r="H29" s="9">
        <f t="shared" si="7"/>
        <v>5564</v>
      </c>
      <c r="I29" s="9">
        <f t="shared" si="7"/>
        <v>22210</v>
      </c>
      <c r="J29" s="9">
        <f t="shared" si="7"/>
        <v>3000</v>
      </c>
      <c r="K29" s="9">
        <f t="shared" si="7"/>
        <v>3000</v>
      </c>
      <c r="L29" s="9">
        <f t="shared" si="7"/>
        <v>3000</v>
      </c>
      <c r="M29" s="9">
        <f t="shared" si="7"/>
        <v>3000</v>
      </c>
    </row>
    <row r="30" spans="1:13" ht="19.5" customHeight="1" x14ac:dyDescent="0.2">
      <c r="A30" s="26" t="s">
        <v>37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52.5" customHeight="1" x14ac:dyDescent="0.2">
      <c r="A31" s="27" t="s">
        <v>10</v>
      </c>
      <c r="B31" s="28" t="s">
        <v>38</v>
      </c>
      <c r="C31" s="28" t="s">
        <v>29</v>
      </c>
      <c r="D31" s="28" t="s">
        <v>30</v>
      </c>
      <c r="E31" s="14" t="s">
        <v>45</v>
      </c>
      <c r="F31" s="8">
        <f>F32+F33+F34</f>
        <v>36309.26</v>
      </c>
      <c r="G31" s="8">
        <f>G32+G33+G34</f>
        <v>12665.26</v>
      </c>
      <c r="H31" s="8">
        <f t="shared" ref="H31:J31" si="8">H32+H33+H34</f>
        <v>2061.5</v>
      </c>
      <c r="I31" s="8">
        <f t="shared" si="8"/>
        <v>4316.5</v>
      </c>
      <c r="J31" s="8">
        <f t="shared" si="8"/>
        <v>4316.5</v>
      </c>
      <c r="K31" s="8">
        <f t="shared" ref="K31:M31" si="9">K32+K33+K34</f>
        <v>4316.5</v>
      </c>
      <c r="L31" s="8">
        <f t="shared" si="9"/>
        <v>4316.5</v>
      </c>
      <c r="M31" s="8">
        <f t="shared" si="9"/>
        <v>4316.5</v>
      </c>
    </row>
    <row r="32" spans="1:13" ht="49.5" customHeight="1" x14ac:dyDescent="0.2">
      <c r="A32" s="27"/>
      <c r="B32" s="29"/>
      <c r="C32" s="29"/>
      <c r="D32" s="28"/>
      <c r="E32" s="16" t="s">
        <v>3</v>
      </c>
      <c r="F32" s="8">
        <f t="shared" ref="F32:F40" si="10">G32+H32+I32+J32+K32+L32+M32</f>
        <v>31390.86</v>
      </c>
      <c r="G32" s="8">
        <f>546.5+6287.88+912.48</f>
        <v>7746.8600000000006</v>
      </c>
      <c r="H32" s="8">
        <f>546.5+515+1000</f>
        <v>2061.5</v>
      </c>
      <c r="I32" s="8">
        <f>546.5+770+3000</f>
        <v>4316.5</v>
      </c>
      <c r="J32" s="8">
        <f>546.5+770+3000</f>
        <v>4316.5</v>
      </c>
      <c r="K32" s="8">
        <f>546.5+770+3000</f>
        <v>4316.5</v>
      </c>
      <c r="L32" s="8">
        <f>546.5+770+3000</f>
        <v>4316.5</v>
      </c>
      <c r="M32" s="8">
        <f>546.5+770+3000</f>
        <v>4316.5</v>
      </c>
    </row>
    <row r="33" spans="1:13" ht="45" customHeight="1" x14ac:dyDescent="0.2">
      <c r="A33" s="27"/>
      <c r="B33" s="29"/>
      <c r="C33" s="29"/>
      <c r="D33" s="28"/>
      <c r="E33" s="16" t="s">
        <v>39</v>
      </c>
      <c r="F33" s="8">
        <f t="shared" si="10"/>
        <v>4918.3999999999996</v>
      </c>
      <c r="G33" s="8">
        <v>4918.3999999999996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ht="78.75" hidden="1" customHeight="1" x14ac:dyDescent="0.2">
      <c r="A34" s="17" t="s">
        <v>11</v>
      </c>
      <c r="B34" s="16" t="s">
        <v>40</v>
      </c>
      <c r="C34" s="16" t="s">
        <v>29</v>
      </c>
      <c r="D34" s="16" t="s">
        <v>29</v>
      </c>
      <c r="E34" s="16" t="s">
        <v>44</v>
      </c>
      <c r="F34" s="8">
        <f t="shared" si="10"/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s="5" customFormat="1" ht="17.25" customHeight="1" x14ac:dyDescent="0.2">
      <c r="A35" s="19" t="s">
        <v>46</v>
      </c>
      <c r="B35" s="19"/>
      <c r="C35" s="19"/>
      <c r="D35" s="19"/>
      <c r="E35" s="18" t="s">
        <v>43</v>
      </c>
      <c r="F35" s="10">
        <f t="shared" si="10"/>
        <v>36309.26</v>
      </c>
      <c r="G35" s="10">
        <f>G31</f>
        <v>12665.26</v>
      </c>
      <c r="H35" s="10">
        <f>H31</f>
        <v>2061.5</v>
      </c>
      <c r="I35" s="10">
        <f>I31</f>
        <v>4316.5</v>
      </c>
      <c r="J35" s="10">
        <f t="shared" ref="J35:M35" si="11">J31</f>
        <v>4316.5</v>
      </c>
      <c r="K35" s="10">
        <f t="shared" si="11"/>
        <v>4316.5</v>
      </c>
      <c r="L35" s="10">
        <f t="shared" si="11"/>
        <v>4316.5</v>
      </c>
      <c r="M35" s="10">
        <f t="shared" si="11"/>
        <v>4316.5</v>
      </c>
    </row>
    <row r="36" spans="1:13" s="6" customFormat="1" ht="15.75" customHeight="1" x14ac:dyDescent="0.2">
      <c r="A36" s="19"/>
      <c r="B36" s="19"/>
      <c r="C36" s="19"/>
      <c r="D36" s="19"/>
      <c r="E36" s="18" t="s">
        <v>47</v>
      </c>
      <c r="F36" s="10">
        <f t="shared" si="10"/>
        <v>31390.86</v>
      </c>
      <c r="G36" s="10">
        <f>G32+G34</f>
        <v>7746.8600000000006</v>
      </c>
      <c r="H36" s="10">
        <f t="shared" ref="H36:M36" si="12">H32+H34</f>
        <v>2061.5</v>
      </c>
      <c r="I36" s="10">
        <f t="shared" si="12"/>
        <v>4316.5</v>
      </c>
      <c r="J36" s="10">
        <f t="shared" si="12"/>
        <v>4316.5</v>
      </c>
      <c r="K36" s="10">
        <f t="shared" si="12"/>
        <v>4316.5</v>
      </c>
      <c r="L36" s="10">
        <f t="shared" si="12"/>
        <v>4316.5</v>
      </c>
      <c r="M36" s="10">
        <f t="shared" si="12"/>
        <v>4316.5</v>
      </c>
    </row>
    <row r="37" spans="1:13" s="6" customFormat="1" ht="39.75" customHeight="1" x14ac:dyDescent="0.2">
      <c r="A37" s="19"/>
      <c r="B37" s="19"/>
      <c r="C37" s="19"/>
      <c r="D37" s="19"/>
      <c r="E37" s="18" t="s">
        <v>39</v>
      </c>
      <c r="F37" s="10">
        <f t="shared" si="10"/>
        <v>4918.3999999999996</v>
      </c>
      <c r="G37" s="10">
        <f>G33</f>
        <v>4918.3999999999996</v>
      </c>
      <c r="H37" s="10">
        <f t="shared" ref="H37:M37" si="13">H33</f>
        <v>0</v>
      </c>
      <c r="I37" s="10">
        <f t="shared" si="13"/>
        <v>0</v>
      </c>
      <c r="J37" s="10">
        <f t="shared" si="13"/>
        <v>0</v>
      </c>
      <c r="K37" s="10">
        <f t="shared" si="13"/>
        <v>0</v>
      </c>
      <c r="L37" s="10">
        <f t="shared" si="13"/>
        <v>0</v>
      </c>
      <c r="M37" s="10">
        <f t="shared" si="13"/>
        <v>0</v>
      </c>
    </row>
    <row r="38" spans="1:13" ht="26.25" customHeight="1" x14ac:dyDescent="0.2">
      <c r="A38" s="19" t="s">
        <v>48</v>
      </c>
      <c r="B38" s="19"/>
      <c r="C38" s="19"/>
      <c r="D38" s="19"/>
      <c r="E38" s="13" t="s">
        <v>43</v>
      </c>
      <c r="F38" s="10">
        <f t="shared" si="10"/>
        <v>989127.37</v>
      </c>
      <c r="G38" s="10">
        <f>G39+G40</f>
        <v>162279.32999999999</v>
      </c>
      <c r="H38" s="10">
        <f t="shared" ref="H38:M38" si="14">H39+H40</f>
        <v>135860.28</v>
      </c>
      <c r="I38" s="10">
        <f t="shared" si="14"/>
        <v>153466.76</v>
      </c>
      <c r="J38" s="10">
        <f t="shared" si="14"/>
        <v>134380.25</v>
      </c>
      <c r="K38" s="10">
        <f t="shared" si="14"/>
        <v>134380.25</v>
      </c>
      <c r="L38" s="10">
        <f t="shared" si="14"/>
        <v>134380.25</v>
      </c>
      <c r="M38" s="10">
        <f t="shared" si="14"/>
        <v>134380.25</v>
      </c>
    </row>
    <row r="39" spans="1:13" ht="24" customHeight="1" x14ac:dyDescent="0.2">
      <c r="A39" s="19"/>
      <c r="B39" s="19"/>
      <c r="C39" s="19"/>
      <c r="D39" s="19"/>
      <c r="E39" s="13" t="s">
        <v>3</v>
      </c>
      <c r="F39" s="10">
        <f t="shared" si="10"/>
        <v>984208.97</v>
      </c>
      <c r="G39" s="10">
        <f>G23+G28+G36</f>
        <v>157360.93</v>
      </c>
      <c r="H39" s="10">
        <f t="shared" ref="H39:M39" si="15">H23+H28+H36</f>
        <v>135860.28</v>
      </c>
      <c r="I39" s="10">
        <f t="shared" si="15"/>
        <v>153466.76</v>
      </c>
      <c r="J39" s="10">
        <f t="shared" si="15"/>
        <v>134380.25</v>
      </c>
      <c r="K39" s="10">
        <f t="shared" si="15"/>
        <v>134380.25</v>
      </c>
      <c r="L39" s="10">
        <f t="shared" si="15"/>
        <v>134380.25</v>
      </c>
      <c r="M39" s="10">
        <f t="shared" si="15"/>
        <v>134380.25</v>
      </c>
    </row>
    <row r="40" spans="1:13" ht="38.25" customHeight="1" x14ac:dyDescent="0.2">
      <c r="A40" s="19"/>
      <c r="B40" s="19"/>
      <c r="C40" s="19"/>
      <c r="D40" s="19"/>
      <c r="E40" s="13" t="s">
        <v>49</v>
      </c>
      <c r="F40" s="10">
        <f t="shared" si="10"/>
        <v>4918.3999999999996</v>
      </c>
      <c r="G40" s="10">
        <f>G37</f>
        <v>4918.3999999999996</v>
      </c>
      <c r="H40" s="10">
        <f t="shared" ref="H40:M40" si="16">H37</f>
        <v>0</v>
      </c>
      <c r="I40" s="10">
        <f t="shared" si="16"/>
        <v>0</v>
      </c>
      <c r="J40" s="10">
        <f t="shared" si="16"/>
        <v>0</v>
      </c>
      <c r="K40" s="10">
        <f t="shared" si="16"/>
        <v>0</v>
      </c>
      <c r="L40" s="10">
        <f t="shared" si="16"/>
        <v>0</v>
      </c>
      <c r="M40" s="10">
        <f t="shared" si="16"/>
        <v>0</v>
      </c>
    </row>
    <row r="41" spans="1:13" x14ac:dyDescent="0.2">
      <c r="A41" s="2"/>
    </row>
    <row r="42" spans="1:13" x14ac:dyDescent="0.2">
      <c r="A42" s="2"/>
      <c r="G42" s="15"/>
    </row>
    <row r="43" spans="1:13" x14ac:dyDescent="0.2">
      <c r="A43" s="2"/>
    </row>
    <row r="44" spans="1:13" x14ac:dyDescent="0.2">
      <c r="A44" s="2"/>
    </row>
    <row r="45" spans="1:13" x14ac:dyDescent="0.2">
      <c r="A45" s="2"/>
    </row>
    <row r="46" spans="1:13" x14ac:dyDescent="0.2">
      <c r="G46" s="15"/>
    </row>
  </sheetData>
  <mergeCells count="41">
    <mergeCell ref="A4:M4"/>
    <mergeCell ref="A1:M1"/>
    <mergeCell ref="A2:M2"/>
    <mergeCell ref="A3:M3"/>
    <mergeCell ref="A6:M6"/>
    <mergeCell ref="A7:M7"/>
    <mergeCell ref="A8:M8"/>
    <mergeCell ref="A10:A11"/>
    <mergeCell ref="B10:B11"/>
    <mergeCell ref="C10:C11"/>
    <mergeCell ref="D10:D11"/>
    <mergeCell ref="E10:E11"/>
    <mergeCell ref="F10:M10"/>
    <mergeCell ref="A13:M13"/>
    <mergeCell ref="A14:M14"/>
    <mergeCell ref="A15:A16"/>
    <mergeCell ref="B15:B16"/>
    <mergeCell ref="C15:C16"/>
    <mergeCell ref="D15:D16"/>
    <mergeCell ref="A19:A20"/>
    <mergeCell ref="B19:B20"/>
    <mergeCell ref="C19:C20"/>
    <mergeCell ref="D19:D20"/>
    <mergeCell ref="A21:A22"/>
    <mergeCell ref="B21:B22"/>
    <mergeCell ref="C21:C22"/>
    <mergeCell ref="D21:D22"/>
    <mergeCell ref="A23:D24"/>
    <mergeCell ref="A25:M25"/>
    <mergeCell ref="A26:A27"/>
    <mergeCell ref="B26:B27"/>
    <mergeCell ref="C26:C27"/>
    <mergeCell ref="D26:D27"/>
    <mergeCell ref="A35:D37"/>
    <mergeCell ref="A38:D40"/>
    <mergeCell ref="A28:D29"/>
    <mergeCell ref="A30:M30"/>
    <mergeCell ref="A31:A33"/>
    <mergeCell ref="B31:B33"/>
    <mergeCell ref="C31:C33"/>
    <mergeCell ref="D31:D33"/>
  </mergeCells>
  <pageMargins left="0" right="0" top="0.74803149606299213" bottom="0.74803149606299213" header="0.31496062992125984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посл.дума с приказом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2015-01-30T09:37:37Z</dcterms:modified>
</cp:coreProperties>
</file>